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Смета  индустр. и смаз. масла" sheetId="1" r:id="rId1"/>
    <sheet name="Лист2" sheetId="2" r:id="rId2"/>
    <sheet name="Лист3" sheetId="3" r:id="rId3"/>
  </sheets>
  <definedNames>
    <definedName name="Вид">#REF!</definedName>
    <definedName name="Договор">#REF!</definedName>
    <definedName name="жжжжжжжж">#REF!</definedName>
    <definedName name="Имя">#REF!</definedName>
    <definedName name="лол">#REF!</definedName>
    <definedName name="НДС">#REF!</definedName>
    <definedName name="Номер">#REF!</definedName>
    <definedName name="Объект">#REF!</definedName>
    <definedName name="Основание">#REF!</definedName>
    <definedName name="па">#REF!</definedName>
    <definedName name="Работа">#REF!</definedName>
    <definedName name="Стас">#REF!</definedName>
    <definedName name="Сумма">#REF!</definedName>
    <definedName name="Файл">#REF!</definedName>
  </definedNames>
  <calcPr calcId="152511"/>
</workbook>
</file>

<file path=xl/calcChain.xml><?xml version="1.0" encoding="utf-8"?>
<calcChain xmlns="http://schemas.openxmlformats.org/spreadsheetml/2006/main">
  <c r="G20" i="1" l="1"/>
  <c r="G19" i="1"/>
  <c r="G18" i="1"/>
  <c r="G17" i="1"/>
  <c r="G13" i="1"/>
  <c r="G12" i="1"/>
  <c r="G11" i="1"/>
  <c r="G10" i="1"/>
  <c r="G9" i="1"/>
  <c r="G8" i="1"/>
  <c r="G7" i="1"/>
  <c r="G21" i="1" l="1"/>
  <c r="G22" i="1" s="1"/>
  <c r="G14" i="1"/>
  <c r="G15" i="1" s="1"/>
  <c r="G23" i="1" s="1"/>
  <c r="G24" i="1" s="1"/>
  <c r="G25" i="1" s="1"/>
</calcChain>
</file>

<file path=xl/sharedStrings.xml><?xml version="1.0" encoding="utf-8"?>
<sst xmlns="http://schemas.openxmlformats.org/spreadsheetml/2006/main" count="76" uniqueCount="60">
  <si>
    <t>№</t>
  </si>
  <si>
    <t>Наименование работ</t>
  </si>
  <si>
    <t>Обосно-
вание</t>
  </si>
  <si>
    <t>Ед.
изм.</t>
  </si>
  <si>
    <t>Кол-
во</t>
  </si>
  <si>
    <t>Трудоемкость, чел-час.
и стоимость,  руб.</t>
  </si>
  <si>
    <t>п/п</t>
  </si>
  <si>
    <t>за ед.</t>
  </si>
  <si>
    <t>всего</t>
  </si>
  <si>
    <t>Раздел 1. Стоимость работ.</t>
  </si>
  <si>
    <t>1.</t>
  </si>
  <si>
    <t>Анализ турбинного  масла</t>
  </si>
  <si>
    <t xml:space="preserve">    Прейскурант ОРГРЭС  1992г. Т.3 р.11  </t>
  </si>
  <si>
    <t>1.1</t>
  </si>
  <si>
    <t>11.4.01.01</t>
  </si>
  <si>
    <t>ан</t>
  </si>
  <si>
    <t>1.2</t>
  </si>
  <si>
    <t>11.4.01.03</t>
  </si>
  <si>
    <t>1.3</t>
  </si>
  <si>
    <t>11.4.01.08</t>
  </si>
  <si>
    <t>1.4</t>
  </si>
  <si>
    <t>11.4.01.09</t>
  </si>
  <si>
    <t>1.5</t>
  </si>
  <si>
    <t>11.4.01.04</t>
  </si>
  <si>
    <t>1.6</t>
  </si>
  <si>
    <t>11.4.01.05</t>
  </si>
  <si>
    <t>1.7</t>
  </si>
  <si>
    <t>10.4.01.15.05</t>
  </si>
  <si>
    <t xml:space="preserve">                            Итого по пункту 1.1-1.7</t>
  </si>
  <si>
    <t>руб.</t>
  </si>
  <si>
    <t>Местные нормы времени на ремонт и наладку электротехнического оборудования. Раздел 7.</t>
  </si>
  <si>
    <t>1.8</t>
  </si>
  <si>
    <t>п.7.1</t>
  </si>
  <si>
    <t>1.9</t>
  </si>
  <si>
    <t xml:space="preserve"> п.7.7</t>
  </si>
  <si>
    <t>Итого трудоемкость:</t>
  </si>
  <si>
    <t>чел-час</t>
  </si>
  <si>
    <t xml:space="preserve"> п.7.16</t>
  </si>
  <si>
    <t xml:space="preserve"> п.7.17</t>
  </si>
  <si>
    <t>1.10</t>
  </si>
  <si>
    <t>1.11</t>
  </si>
  <si>
    <t>Итого стоимость работ по п.1.8-1.11:                                                                                          (стоимость одного н/часа = 394 руб. -                                                                      ПриказОАО "ТГК-1" №79 от 01.07.2013г)</t>
  </si>
  <si>
    <t>Итого  по разделу 1:</t>
  </si>
  <si>
    <t xml:space="preserve">НДС - 18%                                                                                                              </t>
  </si>
  <si>
    <t>Всего по смете:</t>
  </si>
  <si>
    <t>Определение качества индустриальных и смазочных масел</t>
  </si>
  <si>
    <r>
      <t xml:space="preserve">Итого по пункту 1.1-1.7 с К=0.23
</t>
    </r>
    <r>
      <rPr>
        <sz val="10"/>
        <rFont val="Times New Roman"/>
        <family val="1"/>
        <charset val="204"/>
      </rPr>
      <t>(Приказ ОАО "ТГК-1"№79  от 01.07.2013г., приложение № 4, п.2)</t>
    </r>
  </si>
  <si>
    <t>Зам. главного инженера</t>
  </si>
  <si>
    <t>Д.В.Малофеев</t>
  </si>
  <si>
    <r>
      <t xml:space="preserve">Определение кинематической вязкости </t>
    </r>
    <r>
      <rPr>
        <sz val="11"/>
        <rFont val="Times New Roman"/>
        <family val="1"/>
        <charset val="204"/>
      </rPr>
      <t>(п. 12 номенклатуры типовых услуг)</t>
    </r>
  </si>
  <si>
    <r>
      <t xml:space="preserve">Определение кислотного числа </t>
    </r>
    <r>
      <rPr>
        <sz val="11"/>
        <rFont val="Times New Roman"/>
        <family val="1"/>
        <charset val="204"/>
      </rPr>
      <t>(п. 13 номенклатуры типовых услуг)</t>
    </r>
  </si>
  <si>
    <r>
      <t xml:space="preserve">Определение содержания воды </t>
    </r>
    <r>
      <rPr>
        <sz val="11"/>
        <rFont val="Times New Roman"/>
        <family val="1"/>
        <charset val="204"/>
      </rPr>
      <t xml:space="preserve"> (п. 14 номенклатуры типовых услуг)</t>
    </r>
  </si>
  <si>
    <r>
      <t>Определение содержания механических примесей</t>
    </r>
    <r>
      <rPr>
        <sz val="11"/>
        <rFont val="Times New Roman"/>
        <family val="1"/>
        <charset val="204"/>
      </rPr>
      <t xml:space="preserve"> (п. 15 номенклатуры типовых услуг)</t>
    </r>
  </si>
  <si>
    <r>
      <t xml:space="preserve">Определение содержания водорастворимых кислот и щелочей  </t>
    </r>
    <r>
      <rPr>
        <sz val="11"/>
        <rFont val="Times New Roman"/>
        <family val="1"/>
        <charset val="204"/>
      </rPr>
      <t>(п. 16 номенклатуры типовых услуг)</t>
    </r>
  </si>
  <si>
    <r>
      <t xml:space="preserve">Определение температуры вспышки </t>
    </r>
    <r>
      <rPr>
        <sz val="11"/>
        <rFont val="Times New Roman"/>
        <family val="1"/>
        <charset val="204"/>
      </rPr>
      <t>(п. 19 номенклатуры типовых услуг)</t>
    </r>
  </si>
  <si>
    <r>
      <t xml:space="preserve">Определение плотности  </t>
    </r>
    <r>
      <rPr>
        <sz val="11"/>
        <rFont val="Times New Roman"/>
        <family val="1"/>
        <charset val="204"/>
      </rPr>
      <t>(п. 28 номенклатуры типовых услуг)</t>
    </r>
  </si>
  <si>
    <t>Определение зольности нефтепродукта  (п. 26 номенклатуры типовых услуг)</t>
  </si>
  <si>
    <t>Определение серы РФА методом (п. 25 номенклатуры типовых услуг)</t>
  </si>
  <si>
    <r>
      <t xml:space="preserve">Определение прозрачности </t>
    </r>
    <r>
      <rPr>
        <sz val="11"/>
        <rFont val="Times New Roman"/>
        <family val="1"/>
        <charset val="204"/>
      </rPr>
      <t xml:space="preserve"> (п. 22 номенклатуры типовых услуг)</t>
    </r>
  </si>
  <si>
    <r>
      <t xml:space="preserve">Определение внешнего  вида и цвета  </t>
    </r>
    <r>
      <rPr>
        <sz val="11"/>
        <rFont val="Times New Roman"/>
        <family val="1"/>
        <charset val="204"/>
      </rPr>
      <t>(п. 23 номенклатуры типовых услуг)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</si>
</sst>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10" fillId="0" borderId="0"/>
    <xf numFmtId="0" fontId="12" fillId="0" borderId="0"/>
    <xf numFmtId="0" fontId="10" fillId="0" borderId="0"/>
    <xf numFmtId="0" fontId="10" fillId="0" borderId="0"/>
  </cellStyleXfs>
  <cellXfs count="100">
    <xf numFmtId="0" fontId="0" fillId="0" borderId="0" xfId="0"/>
    <xf numFmtId="0" fontId="2" fillId="0" borderId="5" xfId="1" quotePrefix="1" applyFont="1" applyBorder="1" applyAlignment="1">
      <alignment horizontal="center" vertical="center"/>
    </xf>
    <xf numFmtId="4" fontId="2" fillId="0" borderId="5" xfId="1" applyNumberFormat="1" applyFont="1" applyFill="1" applyBorder="1" applyAlignment="1">
      <alignment horizontal="center" vertical="center"/>
    </xf>
    <xf numFmtId="0" fontId="5" fillId="0" borderId="5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left" vertical="center" wrapText="1"/>
    </xf>
    <xf numFmtId="49" fontId="7" fillId="0" borderId="5" xfId="3" applyNumberFormat="1" applyFont="1" applyBorder="1" applyAlignment="1">
      <alignment vertical="center" wrapText="1"/>
    </xf>
    <xf numFmtId="0" fontId="5" fillId="0" borderId="6" xfId="3" applyFont="1" applyBorder="1" applyAlignment="1">
      <alignment horizontal="center" vertical="center" wrapText="1"/>
    </xf>
    <xf numFmtId="1" fontId="6" fillId="0" borderId="5" xfId="3" applyNumberFormat="1" applyFont="1" applyBorder="1" applyAlignment="1">
      <alignment horizontal="center" vertical="center" wrapText="1"/>
    </xf>
    <xf numFmtId="164" fontId="6" fillId="0" borderId="6" xfId="3" applyNumberFormat="1" applyFont="1" applyBorder="1" applyAlignment="1">
      <alignment horizontal="center" vertical="center" wrapText="1"/>
    </xf>
    <xf numFmtId="165" fontId="6" fillId="0" borderId="5" xfId="3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8" fillId="0" borderId="5" xfId="1" applyFont="1" applyBorder="1" applyAlignment="1">
      <alignment vertical="center"/>
    </xf>
    <xf numFmtId="49" fontId="8" fillId="0" borderId="2" xfId="1" applyNumberFormat="1" applyFont="1" applyBorder="1" applyAlignment="1">
      <alignment horizontal="center" vertical="center"/>
    </xf>
    <xf numFmtId="0" fontId="9" fillId="0" borderId="5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/>
    </xf>
    <xf numFmtId="4" fontId="9" fillId="0" borderId="5" xfId="1" applyNumberFormat="1" applyFont="1" applyBorder="1" applyAlignment="1">
      <alignment horizontal="center" vertical="center" wrapText="1"/>
    </xf>
    <xf numFmtId="4" fontId="8" fillId="0" borderId="3" xfId="1" applyNumberFormat="1" applyFont="1" applyBorder="1" applyAlignment="1">
      <alignment horizontal="center" vertical="center"/>
    </xf>
    <xf numFmtId="49" fontId="8" fillId="0" borderId="4" xfId="1" applyNumberFormat="1" applyFont="1" applyBorder="1" applyAlignment="1">
      <alignment horizontal="center" vertical="center"/>
    </xf>
    <xf numFmtId="4" fontId="8" fillId="0" borderId="7" xfId="1" applyNumberFormat="1" applyFont="1" applyBorder="1" applyAlignment="1">
      <alignment horizontal="center" vertical="center" wrapText="1"/>
    </xf>
    <xf numFmtId="49" fontId="8" fillId="0" borderId="5" xfId="1" applyNumberFormat="1" applyFont="1" applyBorder="1" applyAlignment="1">
      <alignment horizontal="center" vertical="center"/>
    </xf>
    <xf numFmtId="4" fontId="8" fillId="0" borderId="3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/>
    </xf>
    <xf numFmtId="0" fontId="9" fillId="0" borderId="5" xfId="4" applyFont="1" applyBorder="1" applyAlignment="1">
      <alignment horizontal="left" vertical="center" wrapText="1"/>
    </xf>
    <xf numFmtId="0" fontId="9" fillId="0" borderId="5" xfId="4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4" fontId="9" fillId="0" borderId="5" xfId="4" applyNumberFormat="1" applyFont="1" applyBorder="1" applyAlignment="1">
      <alignment horizontal="center" vertical="center" wrapText="1"/>
    </xf>
    <xf numFmtId="0" fontId="8" fillId="0" borderId="5" xfId="1" applyFont="1" applyBorder="1" applyAlignment="1">
      <alignment horizontal="right" vertical="center"/>
    </xf>
    <xf numFmtId="0" fontId="8" fillId="0" borderId="1" xfId="1" applyFont="1" applyBorder="1" applyAlignment="1">
      <alignment horizontal="center" vertical="center"/>
    </xf>
    <xf numFmtId="4" fontId="8" fillId="0" borderId="5" xfId="1" applyNumberFormat="1" applyFont="1" applyBorder="1" applyAlignment="1">
      <alignment horizontal="center" vertical="center"/>
    </xf>
    <xf numFmtId="0" fontId="8" fillId="0" borderId="5" xfId="1" applyFont="1" applyBorder="1" applyAlignment="1">
      <alignment horizontal="right" vertical="center" wrapText="1"/>
    </xf>
    <xf numFmtId="4" fontId="2" fillId="0" borderId="5" xfId="1" applyNumberFormat="1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5" xfId="3" applyFont="1" applyBorder="1"/>
    <xf numFmtId="49" fontId="8" fillId="0" borderId="5" xfId="2" applyNumberFormat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/>
    </xf>
    <xf numFmtId="0" fontId="8" fillId="0" borderId="5" xfId="3" applyFont="1" applyBorder="1" applyAlignment="1">
      <alignment horizontal="center" vertical="center" wrapText="1"/>
    </xf>
    <xf numFmtId="4" fontId="8" fillId="0" borderId="5" xfId="3" applyNumberFormat="1" applyFont="1" applyBorder="1" applyAlignment="1">
      <alignment horizontal="center" vertical="center"/>
    </xf>
    <xf numFmtId="4" fontId="8" fillId="0" borderId="5" xfId="2" applyNumberFormat="1" applyFont="1" applyFill="1" applyBorder="1" applyAlignment="1">
      <alignment horizontal="center" vertical="center"/>
    </xf>
    <xf numFmtId="49" fontId="9" fillId="0" borderId="1" xfId="3" applyNumberFormat="1" applyFont="1" applyBorder="1"/>
    <xf numFmtId="0" fontId="2" fillId="0" borderId="5" xfId="2" applyFont="1" applyBorder="1" applyAlignment="1">
      <alignment horizontal="right" vertical="center" wrapText="1"/>
    </xf>
    <xf numFmtId="0" fontId="2" fillId="0" borderId="3" xfId="2" applyFont="1" applyBorder="1" applyAlignment="1">
      <alignment horizontal="right" vertical="center" wrapText="1"/>
    </xf>
    <xf numFmtId="0" fontId="11" fillId="0" borderId="5" xfId="2" applyFont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 wrapText="1"/>
    </xf>
    <xf numFmtId="4" fontId="9" fillId="0" borderId="5" xfId="1" applyNumberFormat="1" applyFont="1" applyFill="1" applyBorder="1" applyAlignment="1">
      <alignment horizontal="center" vertical="center" wrapText="1"/>
    </xf>
    <xf numFmtId="4" fontId="8" fillId="0" borderId="5" xfId="2" applyNumberFormat="1" applyFont="1" applyBorder="1" applyAlignment="1">
      <alignment horizontal="center" vertical="center"/>
    </xf>
    <xf numFmtId="49" fontId="9" fillId="0" borderId="5" xfId="3" applyNumberFormat="1" applyFont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/>
    </xf>
    <xf numFmtId="1" fontId="9" fillId="0" borderId="4" xfId="3" applyNumberFormat="1" applyFont="1" applyBorder="1" applyAlignment="1">
      <alignment horizontal="center" vertical="center"/>
    </xf>
    <xf numFmtId="4" fontId="9" fillId="0" borderId="4" xfId="3" applyNumberFormat="1" applyFont="1" applyBorder="1" applyAlignment="1">
      <alignment horizontal="center" vertical="center"/>
    </xf>
    <xf numFmtId="4" fontId="8" fillId="0" borderId="4" xfId="2" applyNumberFormat="1" applyFont="1" applyBorder="1" applyAlignment="1">
      <alignment horizontal="center" vertical="center"/>
    </xf>
    <xf numFmtId="49" fontId="9" fillId="0" borderId="1" xfId="3" applyNumberFormat="1" applyFont="1" applyBorder="1" applyAlignment="1">
      <alignment horizontal="center" vertical="center"/>
    </xf>
    <xf numFmtId="0" fontId="9" fillId="0" borderId="5" xfId="3" applyFont="1" applyBorder="1" applyAlignment="1">
      <alignment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4" fontId="9" fillId="0" borderId="9" xfId="3" applyNumberFormat="1" applyFont="1" applyBorder="1" applyAlignment="1">
      <alignment horizontal="center" vertical="center" wrapText="1"/>
    </xf>
    <xf numFmtId="0" fontId="9" fillId="0" borderId="5" xfId="3" applyFont="1" applyBorder="1"/>
    <xf numFmtId="0" fontId="8" fillId="0" borderId="5" xfId="2" applyFont="1" applyBorder="1" applyAlignment="1">
      <alignment horizontal="center" vertical="center" wrapText="1"/>
    </xf>
    <xf numFmtId="0" fontId="8" fillId="0" borderId="5" xfId="2" applyFont="1" applyFill="1" applyBorder="1" applyAlignment="1">
      <alignment horizontal="left" vertical="center" wrapText="1"/>
    </xf>
    <xf numFmtId="4" fontId="2" fillId="0" borderId="5" xfId="2" applyNumberFormat="1" applyFont="1" applyFill="1" applyBorder="1" applyAlignment="1">
      <alignment horizontal="center" vertical="center"/>
    </xf>
    <xf numFmtId="0" fontId="8" fillId="0" borderId="5" xfId="2" applyFont="1" applyBorder="1"/>
    <xf numFmtId="0" fontId="2" fillId="0" borderId="5" xfId="2" applyFont="1" applyBorder="1" applyAlignment="1">
      <alignment horizontal="center" vertical="center"/>
    </xf>
    <xf numFmtId="0" fontId="2" fillId="0" borderId="5" xfId="2" applyFont="1" applyFill="1" applyBorder="1" applyAlignment="1">
      <alignment horizontal="left" vertical="center" wrapText="1"/>
    </xf>
    <xf numFmtId="4" fontId="2" fillId="0" borderId="5" xfId="2" applyNumberFormat="1" applyFont="1" applyFill="1" applyBorder="1" applyAlignment="1">
      <alignment horizontal="left" vertical="center" wrapText="1"/>
    </xf>
    <xf numFmtId="4" fontId="2" fillId="0" borderId="5" xfId="2" applyNumberFormat="1" applyFont="1" applyBorder="1" applyAlignment="1">
      <alignment horizontal="center" vertical="center"/>
    </xf>
    <xf numFmtId="0" fontId="2" fillId="0" borderId="5" xfId="2" quotePrefix="1" applyFont="1" applyBorder="1" applyAlignment="1">
      <alignment horizontal="left" vertical="top" wrapText="1"/>
    </xf>
    <xf numFmtId="1" fontId="8" fillId="0" borderId="5" xfId="2" applyNumberFormat="1" applyFont="1" applyBorder="1" applyAlignment="1">
      <alignment vertical="center"/>
    </xf>
    <xf numFmtId="0" fontId="8" fillId="0" borderId="5" xfId="2" applyFont="1" applyBorder="1" applyAlignment="1">
      <alignment vertical="top"/>
    </xf>
    <xf numFmtId="1" fontId="2" fillId="0" borderId="5" xfId="2" applyNumberFormat="1" applyFont="1" applyBorder="1" applyAlignment="1">
      <alignment vertical="center"/>
    </xf>
    <xf numFmtId="0" fontId="13" fillId="0" borderId="0" xfId="2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vertical="center" wrapText="1"/>
    </xf>
    <xf numFmtId="0" fontId="8" fillId="0" borderId="5" xfId="3" applyFont="1" applyBorder="1" applyAlignment="1">
      <alignment vertical="center" wrapText="1"/>
    </xf>
    <xf numFmtId="0" fontId="9" fillId="0" borderId="4" xfId="3" applyFont="1" applyBorder="1" applyAlignment="1">
      <alignment vertical="center" wrapText="1"/>
    </xf>
    <xf numFmtId="0" fontId="8" fillId="0" borderId="2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left"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3" xfId="2" applyFont="1" applyBorder="1" applyAlignment="1">
      <alignment horizontal="left" vertical="center" wrapText="1"/>
    </xf>
    <xf numFmtId="0" fontId="8" fillId="0" borderId="2" xfId="2" quotePrefix="1" applyFont="1" applyBorder="1" applyAlignment="1">
      <alignment horizontal="left" vertical="center" wrapText="1"/>
    </xf>
    <xf numFmtId="0" fontId="8" fillId="0" borderId="3" xfId="2" quotePrefix="1" applyFont="1" applyBorder="1" applyAlignment="1">
      <alignment horizontal="left" vertical="center" wrapText="1"/>
    </xf>
    <xf numFmtId="0" fontId="2" fillId="0" borderId="2" xfId="2" applyFont="1" applyFill="1" applyBorder="1" applyAlignment="1">
      <alignment horizontal="left" vertical="center"/>
    </xf>
    <xf numFmtId="0" fontId="2" fillId="0" borderId="3" xfId="2" quotePrefix="1" applyFont="1" applyFill="1" applyBorder="1" applyAlignment="1">
      <alignment horizontal="left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15" fillId="0" borderId="0" xfId="0" applyFont="1"/>
  </cellXfs>
  <cellStyles count="8">
    <cellStyle name="Обычный" xfId="0" builtinId="0"/>
    <cellStyle name="Обычный 2" xfId="3"/>
    <cellStyle name="Обычный 2 2" xfId="5"/>
    <cellStyle name="Обычный 2 2 2" xfId="1"/>
    <cellStyle name="Обычный 3" xfId="4"/>
    <cellStyle name="Обычный 3 2" xfId="6"/>
    <cellStyle name="Обычный 4" xfId="7"/>
    <cellStyle name="Обычный_Шаблон сметы Ленэнерго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8"/>
  <sheetViews>
    <sheetView tabSelected="1" zoomScaleNormal="100" workbookViewId="0">
      <selection sqref="A1:XFD1048576"/>
    </sheetView>
  </sheetViews>
  <sheetFormatPr defaultRowHeight="15" x14ac:dyDescent="0.25"/>
  <cols>
    <col min="1" max="1" width="5.5703125" style="99" customWidth="1"/>
    <col min="2" max="2" width="45.140625" style="99" customWidth="1"/>
    <col min="3" max="3" width="12.140625" style="99" customWidth="1"/>
    <col min="4" max="6" width="9.140625" style="99"/>
    <col min="7" max="7" width="10.85546875" style="99" customWidth="1"/>
    <col min="8" max="16384" width="9.140625" style="99"/>
  </cols>
  <sheetData>
    <row r="2" spans="1:7" ht="15.75" x14ac:dyDescent="0.25">
      <c r="A2" s="98" t="s">
        <v>45</v>
      </c>
      <c r="B2" s="98"/>
      <c r="C2" s="98"/>
      <c r="D2" s="98"/>
      <c r="E2" s="98"/>
      <c r="F2" s="98"/>
      <c r="G2" s="98"/>
    </row>
    <row r="3" spans="1:7" ht="40.5" customHeight="1" x14ac:dyDescent="0.25">
      <c r="A3" s="74" t="s">
        <v>0</v>
      </c>
      <c r="B3" s="90" t="s">
        <v>1</v>
      </c>
      <c r="C3" s="92" t="s">
        <v>2</v>
      </c>
      <c r="D3" s="92" t="s">
        <v>3</v>
      </c>
      <c r="E3" s="94" t="s">
        <v>4</v>
      </c>
      <c r="F3" s="96" t="s">
        <v>5</v>
      </c>
      <c r="G3" s="97"/>
    </row>
    <row r="4" spans="1:7" x14ac:dyDescent="0.25">
      <c r="A4" s="75" t="s">
        <v>6</v>
      </c>
      <c r="B4" s="91"/>
      <c r="C4" s="93"/>
      <c r="D4" s="93"/>
      <c r="E4" s="95"/>
      <c r="F4" s="1" t="s">
        <v>7</v>
      </c>
      <c r="G4" s="2" t="s">
        <v>8</v>
      </c>
    </row>
    <row r="5" spans="1:7" ht="32.25" customHeight="1" x14ac:dyDescent="0.25">
      <c r="A5" s="3"/>
      <c r="B5" s="4" t="s">
        <v>9</v>
      </c>
      <c r="C5" s="5"/>
      <c r="D5" s="6"/>
      <c r="E5" s="7"/>
      <c r="F5" s="8"/>
      <c r="G5" s="9"/>
    </row>
    <row r="6" spans="1:7" x14ac:dyDescent="0.25">
      <c r="A6" s="10" t="s">
        <v>10</v>
      </c>
      <c r="B6" s="11" t="s">
        <v>11</v>
      </c>
      <c r="C6" s="87" t="s">
        <v>12</v>
      </c>
      <c r="D6" s="88"/>
      <c r="E6" s="88"/>
      <c r="F6" s="88"/>
      <c r="G6" s="89"/>
    </row>
    <row r="7" spans="1:7" ht="27.75" customHeight="1" x14ac:dyDescent="0.25">
      <c r="A7" s="12" t="s">
        <v>13</v>
      </c>
      <c r="B7" s="13" t="s">
        <v>49</v>
      </c>
      <c r="C7" s="14" t="s">
        <v>14</v>
      </c>
      <c r="D7" s="14" t="s">
        <v>15</v>
      </c>
      <c r="E7" s="15">
        <v>7</v>
      </c>
      <c r="F7" s="16">
        <v>1729</v>
      </c>
      <c r="G7" s="17">
        <f>ROUND(E7*F7,2)</f>
        <v>12103</v>
      </c>
    </row>
    <row r="8" spans="1:7" ht="29.25" customHeight="1" x14ac:dyDescent="0.25">
      <c r="A8" s="18" t="s">
        <v>16</v>
      </c>
      <c r="B8" s="13" t="s">
        <v>50</v>
      </c>
      <c r="C8" s="14" t="s">
        <v>17</v>
      </c>
      <c r="D8" s="14" t="s">
        <v>15</v>
      </c>
      <c r="E8" s="14">
        <v>6</v>
      </c>
      <c r="F8" s="16">
        <v>1017</v>
      </c>
      <c r="G8" s="19">
        <f>ROUND(E8*F8,2)</f>
        <v>6102</v>
      </c>
    </row>
    <row r="9" spans="1:7" ht="27.75" customHeight="1" x14ac:dyDescent="0.25">
      <c r="A9" s="20" t="s">
        <v>18</v>
      </c>
      <c r="B9" s="13" t="s">
        <v>51</v>
      </c>
      <c r="C9" s="14" t="s">
        <v>19</v>
      </c>
      <c r="D9" s="14" t="s">
        <v>15</v>
      </c>
      <c r="E9" s="14">
        <v>7</v>
      </c>
      <c r="F9" s="16">
        <v>1729</v>
      </c>
      <c r="G9" s="21">
        <f>E9*F9</f>
        <v>12103</v>
      </c>
    </row>
    <row r="10" spans="1:7" ht="35.25" customHeight="1" x14ac:dyDescent="0.25">
      <c r="A10" s="20" t="s">
        <v>20</v>
      </c>
      <c r="B10" s="13" t="s">
        <v>52</v>
      </c>
      <c r="C10" s="14" t="s">
        <v>21</v>
      </c>
      <c r="D10" s="14" t="s">
        <v>15</v>
      </c>
      <c r="E10" s="14">
        <v>7</v>
      </c>
      <c r="F10" s="16">
        <v>3268</v>
      </c>
      <c r="G10" s="21">
        <f>E10*F10</f>
        <v>22876</v>
      </c>
    </row>
    <row r="11" spans="1:7" ht="39" customHeight="1" x14ac:dyDescent="0.25">
      <c r="A11" s="22" t="s">
        <v>22</v>
      </c>
      <c r="B11" s="13" t="s">
        <v>53</v>
      </c>
      <c r="C11" s="14" t="s">
        <v>23</v>
      </c>
      <c r="D11" s="14" t="s">
        <v>15</v>
      </c>
      <c r="E11" s="15">
        <v>4</v>
      </c>
      <c r="F11" s="16">
        <v>599</v>
      </c>
      <c r="G11" s="17">
        <f t="shared" ref="G11:G12" si="0">ROUND(E11*F11,2)</f>
        <v>2396</v>
      </c>
    </row>
    <row r="12" spans="1:7" ht="27" customHeight="1" x14ac:dyDescent="0.25">
      <c r="A12" s="12" t="s">
        <v>24</v>
      </c>
      <c r="B12" s="13" t="s">
        <v>54</v>
      </c>
      <c r="C12" s="14" t="s">
        <v>25</v>
      </c>
      <c r="D12" s="14" t="s">
        <v>15</v>
      </c>
      <c r="E12" s="15">
        <v>7</v>
      </c>
      <c r="F12" s="16">
        <v>1577</v>
      </c>
      <c r="G12" s="17">
        <f t="shared" si="0"/>
        <v>11039</v>
      </c>
    </row>
    <row r="13" spans="1:7" ht="30.75" customHeight="1" x14ac:dyDescent="0.25">
      <c r="A13" s="12" t="s">
        <v>26</v>
      </c>
      <c r="B13" s="23" t="s">
        <v>55</v>
      </c>
      <c r="C13" s="24" t="s">
        <v>27</v>
      </c>
      <c r="D13" s="25" t="s">
        <v>15</v>
      </c>
      <c r="E13" s="24">
        <v>6</v>
      </c>
      <c r="F13" s="16">
        <v>333</v>
      </c>
      <c r="G13" s="26">
        <f>ROUND(E13*F13,2)</f>
        <v>1998</v>
      </c>
    </row>
    <row r="14" spans="1:7" x14ac:dyDescent="0.25">
      <c r="A14" s="11"/>
      <c r="B14" s="27" t="s">
        <v>28</v>
      </c>
      <c r="C14" s="25"/>
      <c r="D14" s="28" t="s">
        <v>29</v>
      </c>
      <c r="E14" s="25"/>
      <c r="F14" s="29"/>
      <c r="G14" s="29">
        <f>SUM(G7:G13)</f>
        <v>68617</v>
      </c>
    </row>
    <row r="15" spans="1:7" ht="39.75" customHeight="1" x14ac:dyDescent="0.25">
      <c r="A15" s="11"/>
      <c r="B15" s="30" t="s">
        <v>46</v>
      </c>
      <c r="C15" s="25">
        <v>0.23</v>
      </c>
      <c r="D15" s="28" t="s">
        <v>29</v>
      </c>
      <c r="E15" s="25"/>
      <c r="F15" s="29"/>
      <c r="G15" s="31">
        <f>ROUND(G14*0.23,2)</f>
        <v>15781.91</v>
      </c>
    </row>
    <row r="16" spans="1:7" ht="31.5" customHeight="1" x14ac:dyDescent="0.25">
      <c r="A16" s="32"/>
      <c r="B16" s="33" t="s">
        <v>11</v>
      </c>
      <c r="C16" s="87" t="s">
        <v>30</v>
      </c>
      <c r="D16" s="88"/>
      <c r="E16" s="88"/>
      <c r="F16" s="88"/>
      <c r="G16" s="89"/>
    </row>
    <row r="17" spans="1:7" ht="30" x14ac:dyDescent="0.25">
      <c r="A17" s="34" t="s">
        <v>31</v>
      </c>
      <c r="B17" s="76" t="s">
        <v>56</v>
      </c>
      <c r="C17" s="35" t="s">
        <v>32</v>
      </c>
      <c r="D17" s="25" t="s">
        <v>15</v>
      </c>
      <c r="E17" s="25">
        <v>6</v>
      </c>
      <c r="F17" s="29">
        <v>11</v>
      </c>
      <c r="G17" s="29">
        <f>E17*F17</f>
        <v>66</v>
      </c>
    </row>
    <row r="18" spans="1:7" ht="28.5" customHeight="1" x14ac:dyDescent="0.25">
      <c r="A18" s="36" t="s">
        <v>33</v>
      </c>
      <c r="B18" s="77" t="s">
        <v>57</v>
      </c>
      <c r="C18" s="37" t="s">
        <v>34</v>
      </c>
      <c r="D18" s="38" t="s">
        <v>15</v>
      </c>
      <c r="E18" s="39">
        <v>5</v>
      </c>
      <c r="F18" s="40">
        <v>3</v>
      </c>
      <c r="G18" s="41">
        <f>ROUND(E18*F18,2)</f>
        <v>15</v>
      </c>
    </row>
    <row r="19" spans="1:7" ht="30" x14ac:dyDescent="0.25">
      <c r="A19" s="49" t="s">
        <v>39</v>
      </c>
      <c r="B19" s="78" t="s">
        <v>58</v>
      </c>
      <c r="C19" s="50" t="s">
        <v>37</v>
      </c>
      <c r="D19" s="51" t="s">
        <v>15</v>
      </c>
      <c r="E19" s="52">
        <v>2</v>
      </c>
      <c r="F19" s="53">
        <v>1</v>
      </c>
      <c r="G19" s="54">
        <f>ROUND(E19*F19,2)</f>
        <v>2</v>
      </c>
    </row>
    <row r="20" spans="1:7" ht="30" x14ac:dyDescent="0.25">
      <c r="A20" s="55" t="s">
        <v>40</v>
      </c>
      <c r="B20" s="56" t="s">
        <v>59</v>
      </c>
      <c r="C20" s="57" t="s">
        <v>38</v>
      </c>
      <c r="D20" s="58" t="s">
        <v>15</v>
      </c>
      <c r="E20" s="58">
        <v>2</v>
      </c>
      <c r="F20" s="59">
        <v>0.7</v>
      </c>
      <c r="G20" s="48">
        <f>ROUND(E20*F20,2)</f>
        <v>1.4</v>
      </c>
    </row>
    <row r="21" spans="1:7" x14ac:dyDescent="0.25">
      <c r="A21" s="42"/>
      <c r="B21" s="43" t="s">
        <v>35</v>
      </c>
      <c r="C21" s="44"/>
      <c r="D21" s="45" t="s">
        <v>36</v>
      </c>
      <c r="E21" s="46"/>
      <c r="F21" s="47"/>
      <c r="G21" s="48">
        <f>SUM(G17:G20)</f>
        <v>84.4</v>
      </c>
    </row>
    <row r="22" spans="1:7" x14ac:dyDescent="0.25">
      <c r="A22" s="60"/>
      <c r="B22" s="79" t="s">
        <v>41</v>
      </c>
      <c r="C22" s="80"/>
      <c r="D22" s="61" t="s">
        <v>29</v>
      </c>
      <c r="E22" s="62"/>
      <c r="F22" s="41">
        <v>394</v>
      </c>
      <c r="G22" s="63">
        <f>ROUND(G21*F22,2)</f>
        <v>33253.599999999999</v>
      </c>
    </row>
    <row r="23" spans="1:7" x14ac:dyDescent="0.25">
      <c r="A23" s="64"/>
      <c r="B23" s="81" t="s">
        <v>42</v>
      </c>
      <c r="C23" s="82"/>
      <c r="D23" s="65" t="s">
        <v>29</v>
      </c>
      <c r="E23" s="66"/>
      <c r="F23" s="67"/>
      <c r="G23" s="68">
        <f>SUM(G15,G22)</f>
        <v>49035.509999999995</v>
      </c>
    </row>
    <row r="24" spans="1:7" x14ac:dyDescent="0.25">
      <c r="A24" s="69"/>
      <c r="B24" s="83" t="s">
        <v>43</v>
      </c>
      <c r="C24" s="84"/>
      <c r="D24" s="32" t="s">
        <v>29</v>
      </c>
      <c r="E24" s="70"/>
      <c r="F24" s="48"/>
      <c r="G24" s="48">
        <f>ROUND(G23*0.18,2)</f>
        <v>8826.39</v>
      </c>
    </row>
    <row r="25" spans="1:7" x14ac:dyDescent="0.25">
      <c r="A25" s="71"/>
      <c r="B25" s="85" t="s">
        <v>44</v>
      </c>
      <c r="C25" s="86"/>
      <c r="D25" s="65" t="s">
        <v>29</v>
      </c>
      <c r="E25" s="72"/>
      <c r="F25" s="68"/>
      <c r="G25" s="68">
        <f>SUM(G23:G24)</f>
        <v>57861.899999999994</v>
      </c>
    </row>
    <row r="28" spans="1:7" x14ac:dyDescent="0.25">
      <c r="A28" s="99" t="s">
        <v>47</v>
      </c>
      <c r="B28" s="73"/>
      <c r="F28" s="99" t="s">
        <v>48</v>
      </c>
    </row>
  </sheetData>
  <mergeCells count="12">
    <mergeCell ref="B22:C22"/>
    <mergeCell ref="B23:C23"/>
    <mergeCell ref="B24:C24"/>
    <mergeCell ref="B25:C25"/>
    <mergeCell ref="A2:G2"/>
    <mergeCell ref="C16:G16"/>
    <mergeCell ref="B3:B4"/>
    <mergeCell ref="C3:C4"/>
    <mergeCell ref="D3:D4"/>
    <mergeCell ref="E3:E4"/>
    <mergeCell ref="F3:G3"/>
    <mergeCell ref="C6:G6"/>
  </mergeCell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Смета  индустр. и смаз. масла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2013-12-09T05:16:07Z</dcterms:modified>
</cp:coreProperties>
</file>